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xen\Downloads\"/>
    </mc:Choice>
  </mc:AlternateContent>
  <xr:revisionPtr revIDLastSave="0" documentId="13_ncr:1_{BDDAEF1B-CEF6-4AE3-B4FA-0D79474157A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5" i="1"/>
  <c r="C24" i="1"/>
  <c r="D26" i="1" l="1"/>
  <c r="E26" i="1"/>
  <c r="F26" i="1"/>
  <c r="G26" i="1"/>
  <c r="H26" i="1"/>
  <c r="I26" i="1"/>
  <c r="J26" i="1"/>
  <c r="K26" i="1"/>
  <c r="L26" i="1"/>
  <c r="M26" i="1"/>
  <c r="N26" i="1"/>
  <c r="O26" i="1"/>
  <c r="P26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C26" i="1"/>
  <c r="C25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2" i="1" l="1"/>
  <c r="Q21" i="1"/>
  <c r="Q20" i="1"/>
  <c r="Q18" i="1"/>
  <c r="Q17" i="1"/>
  <c r="Q16" i="1"/>
  <c r="Q14" i="1"/>
  <c r="Q13" i="1"/>
  <c r="Q12" i="1"/>
  <c r="Q10" i="1"/>
  <c r="Q9" i="1"/>
  <c r="Q8" i="1"/>
  <c r="Q11" i="1" s="1"/>
  <c r="Q5" i="1"/>
  <c r="Q6" i="1"/>
  <c r="Q4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D7" i="1"/>
  <c r="E7" i="1"/>
  <c r="F7" i="1"/>
  <c r="G7" i="1"/>
  <c r="H7" i="1"/>
  <c r="I7" i="1"/>
  <c r="J7" i="1"/>
  <c r="K7" i="1"/>
  <c r="L7" i="1"/>
  <c r="M7" i="1"/>
  <c r="N7" i="1"/>
  <c r="O7" i="1"/>
  <c r="P7" i="1"/>
  <c r="C7" i="1"/>
  <c r="C27" i="1" l="1"/>
  <c r="N27" i="1"/>
  <c r="Q19" i="1"/>
  <c r="Q15" i="1"/>
  <c r="Q23" i="1"/>
  <c r="J27" i="1"/>
  <c r="K27" i="1"/>
  <c r="L27" i="1"/>
  <c r="M27" i="1"/>
  <c r="Q24" i="1"/>
  <c r="I27" i="1"/>
  <c r="H27" i="1"/>
  <c r="G27" i="1"/>
  <c r="E27" i="1"/>
  <c r="F27" i="1"/>
  <c r="D27" i="1"/>
  <c r="P27" i="1"/>
  <c r="Q26" i="1"/>
  <c r="Q25" i="1"/>
  <c r="O27" i="1"/>
  <c r="Q7" i="1"/>
  <c r="Q27" i="1" l="1"/>
</calcChain>
</file>

<file path=xl/sharedStrings.xml><?xml version="1.0" encoding="utf-8"?>
<sst xmlns="http://schemas.openxmlformats.org/spreadsheetml/2006/main" count="49" uniqueCount="29">
  <si>
    <t>Year</t>
  </si>
  <si>
    <t>LMV 1</t>
  </si>
  <si>
    <t>LMV 2</t>
  </si>
  <si>
    <t>LMV 4</t>
  </si>
  <si>
    <t>LMV5</t>
  </si>
  <si>
    <t>LMV 6</t>
  </si>
  <si>
    <t>LMV 7/8</t>
  </si>
  <si>
    <t xml:space="preserve">LMV 9 </t>
  </si>
  <si>
    <t>LMV 11</t>
  </si>
  <si>
    <t xml:space="preserve"> LMV 3 </t>
  </si>
  <si>
    <t>2023-24</t>
  </si>
  <si>
    <t>2024-25</t>
  </si>
  <si>
    <t>2025-26</t>
  </si>
  <si>
    <t xml:space="preserve">Grand Total </t>
  </si>
  <si>
    <t xml:space="preserve">Smart Meter Installation Progress </t>
  </si>
  <si>
    <t>Grand Total</t>
  </si>
  <si>
    <t>UPPCL Letter Ref. No. 453/RAU/Directive</t>
  </si>
  <si>
    <t>HV 1</t>
  </si>
  <si>
    <t>HV2</t>
  </si>
  <si>
    <t>LMV 10</t>
  </si>
  <si>
    <t>DISCOM</t>
  </si>
  <si>
    <t>PuVVNL</t>
  </si>
  <si>
    <t>MVVNL</t>
  </si>
  <si>
    <t>DVVNL</t>
  </si>
  <si>
    <t>KESCo</t>
  </si>
  <si>
    <t>PVVNL</t>
  </si>
  <si>
    <t>UPPCL Total</t>
  </si>
  <si>
    <t>DT</t>
  </si>
  <si>
    <t>Feeder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</si>
</sst>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80" zoomScaleNormal="80" workbookViewId="0">
      <selection activeCell="V8" sqref="V8"/>
    </sheetView>
  </sheetViews>
  <sheetFormatPr defaultRowHeight="15" x14ac:dyDescent="0.25"/>
  <cols>
    <col min="1" max="1" width="9.140625" style="4"/>
    <col min="2" max="2" width="11.5703125" style="4" bestFit="1" customWidth="1"/>
    <col min="3" max="3" width="11.5703125" style="4" customWidth="1"/>
    <col min="4" max="16" width="9.140625" style="4"/>
    <col min="17" max="17" width="11.28515625" style="4" bestFit="1" customWidth="1"/>
    <col min="18" max="16384" width="9.140625" style="4"/>
  </cols>
  <sheetData>
    <row r="1" spans="1:17" x14ac:dyDescent="0.25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12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/>
    </row>
    <row r="3" spans="1:17" s="1" customFormat="1" ht="14.45" x14ac:dyDescent="0.35">
      <c r="A3" s="2" t="s">
        <v>20</v>
      </c>
      <c r="B3" s="2" t="s">
        <v>0</v>
      </c>
      <c r="C3" s="2" t="s">
        <v>1</v>
      </c>
      <c r="D3" s="2" t="s">
        <v>2</v>
      </c>
      <c r="E3" s="2" t="s">
        <v>9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19</v>
      </c>
      <c r="L3" s="2" t="s">
        <v>8</v>
      </c>
      <c r="M3" s="2" t="s">
        <v>17</v>
      </c>
      <c r="N3" s="2" t="s">
        <v>18</v>
      </c>
      <c r="O3" s="2" t="s">
        <v>27</v>
      </c>
      <c r="P3" s="2" t="s">
        <v>28</v>
      </c>
      <c r="Q3" s="2" t="s">
        <v>15</v>
      </c>
    </row>
    <row r="4" spans="1:17" x14ac:dyDescent="0.25">
      <c r="A4" s="11" t="s">
        <v>21</v>
      </c>
      <c r="B4" s="5" t="s">
        <v>10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f>SUM(C4:P4)</f>
        <v>0</v>
      </c>
    </row>
    <row r="5" spans="1:17" x14ac:dyDescent="0.25">
      <c r="A5" s="11"/>
      <c r="B5" s="5" t="s">
        <v>11</v>
      </c>
      <c r="C5" s="6">
        <v>492249</v>
      </c>
      <c r="D5" s="6">
        <v>60963</v>
      </c>
      <c r="E5" s="6">
        <v>175</v>
      </c>
      <c r="F5" s="6">
        <v>9614</v>
      </c>
      <c r="G5" s="6">
        <v>0</v>
      </c>
      <c r="H5" s="6">
        <v>216</v>
      </c>
      <c r="I5" s="6">
        <f>365+197</f>
        <v>562</v>
      </c>
      <c r="J5" s="6">
        <v>84</v>
      </c>
      <c r="K5" s="6">
        <v>200</v>
      </c>
      <c r="L5" s="6">
        <v>18</v>
      </c>
      <c r="M5" s="6">
        <v>130</v>
      </c>
      <c r="N5" s="6">
        <v>55</v>
      </c>
      <c r="O5" s="6">
        <v>12775</v>
      </c>
      <c r="P5" s="6">
        <v>4699</v>
      </c>
      <c r="Q5" s="6">
        <f t="shared" ref="Q5:Q6" si="0">SUM(C5:P5)</f>
        <v>581740</v>
      </c>
    </row>
    <row r="6" spans="1:17" x14ac:dyDescent="0.25">
      <c r="A6" s="11"/>
      <c r="B6" s="5" t="s">
        <v>12</v>
      </c>
      <c r="C6" s="6">
        <v>1458983</v>
      </c>
      <c r="D6" s="6">
        <v>91020</v>
      </c>
      <c r="E6" s="6">
        <v>352</v>
      </c>
      <c r="F6" s="6">
        <v>10712</v>
      </c>
      <c r="G6" s="6">
        <v>0</v>
      </c>
      <c r="H6" s="6">
        <v>1345</v>
      </c>
      <c r="I6" s="6">
        <f>575+1009</f>
        <v>1584</v>
      </c>
      <c r="J6" s="6">
        <v>416</v>
      </c>
      <c r="K6" s="6">
        <v>3943</v>
      </c>
      <c r="L6" s="6">
        <v>77</v>
      </c>
      <c r="M6" s="6">
        <v>253</v>
      </c>
      <c r="N6" s="6">
        <v>334</v>
      </c>
      <c r="O6" s="6">
        <v>81312</v>
      </c>
      <c r="P6" s="6">
        <v>98</v>
      </c>
      <c r="Q6" s="6">
        <f t="shared" si="0"/>
        <v>1650429</v>
      </c>
    </row>
    <row r="7" spans="1:17" x14ac:dyDescent="0.25">
      <c r="A7" s="11"/>
      <c r="B7" s="7" t="s">
        <v>13</v>
      </c>
      <c r="C7" s="8">
        <f>SUM(C4:C6)</f>
        <v>1951232</v>
      </c>
      <c r="D7" s="8">
        <f t="shared" ref="D7:P7" si="1">SUM(D4:D6)</f>
        <v>151983</v>
      </c>
      <c r="E7" s="8">
        <f t="shared" si="1"/>
        <v>527</v>
      </c>
      <c r="F7" s="8">
        <f t="shared" si="1"/>
        <v>20326</v>
      </c>
      <c r="G7" s="8">
        <f t="shared" si="1"/>
        <v>0</v>
      </c>
      <c r="H7" s="8">
        <f t="shared" si="1"/>
        <v>1561</v>
      </c>
      <c r="I7" s="8">
        <f t="shared" si="1"/>
        <v>2146</v>
      </c>
      <c r="J7" s="8">
        <f t="shared" si="1"/>
        <v>500</v>
      </c>
      <c r="K7" s="8">
        <f t="shared" si="1"/>
        <v>4143</v>
      </c>
      <c r="L7" s="8">
        <f t="shared" si="1"/>
        <v>95</v>
      </c>
      <c r="M7" s="8">
        <f t="shared" si="1"/>
        <v>383</v>
      </c>
      <c r="N7" s="8">
        <f t="shared" si="1"/>
        <v>389</v>
      </c>
      <c r="O7" s="8">
        <f t="shared" si="1"/>
        <v>94087</v>
      </c>
      <c r="P7" s="8">
        <f t="shared" si="1"/>
        <v>4797</v>
      </c>
      <c r="Q7" s="8">
        <f>SUM(Q4:Q6)</f>
        <v>2232169</v>
      </c>
    </row>
    <row r="8" spans="1:17" x14ac:dyDescent="0.25">
      <c r="A8" s="11" t="s">
        <v>22</v>
      </c>
      <c r="B8" s="5" t="s">
        <v>10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f>SUM(C8:P8)</f>
        <v>0</v>
      </c>
    </row>
    <row r="9" spans="1:17" x14ac:dyDescent="0.25">
      <c r="A9" s="11"/>
      <c r="B9" s="5" t="s">
        <v>11</v>
      </c>
      <c r="C9" s="6">
        <v>278145</v>
      </c>
      <c r="D9" s="6">
        <v>16650</v>
      </c>
      <c r="E9" s="6">
        <v>14</v>
      </c>
      <c r="F9" s="6">
        <v>4538</v>
      </c>
      <c r="G9" s="6">
        <v>15</v>
      </c>
      <c r="H9" s="6">
        <v>52</v>
      </c>
      <c r="I9" s="6">
        <v>133</v>
      </c>
      <c r="J9" s="6">
        <v>179</v>
      </c>
      <c r="K9" s="6">
        <v>10</v>
      </c>
      <c r="L9" s="6">
        <v>4</v>
      </c>
      <c r="M9" s="6">
        <v>8</v>
      </c>
      <c r="N9" s="6">
        <v>45</v>
      </c>
      <c r="O9" s="6">
        <v>10951</v>
      </c>
      <c r="P9" s="6">
        <v>2725</v>
      </c>
      <c r="Q9" s="6">
        <f t="shared" ref="Q9:Q10" si="2">SUM(C9:P9)</f>
        <v>313469</v>
      </c>
    </row>
    <row r="10" spans="1:17" x14ac:dyDescent="0.25">
      <c r="A10" s="11"/>
      <c r="B10" s="5" t="s">
        <v>12</v>
      </c>
      <c r="C10" s="6">
        <v>798854</v>
      </c>
      <c r="D10" s="6">
        <v>35394</v>
      </c>
      <c r="E10" s="6">
        <v>30</v>
      </c>
      <c r="F10" s="6">
        <v>6706</v>
      </c>
      <c r="G10" s="6">
        <v>208</v>
      </c>
      <c r="H10" s="6">
        <v>430</v>
      </c>
      <c r="I10" s="6">
        <v>1163</v>
      </c>
      <c r="J10" s="6">
        <v>851</v>
      </c>
      <c r="K10" s="6">
        <v>2332</v>
      </c>
      <c r="L10" s="6">
        <v>57</v>
      </c>
      <c r="M10" s="6">
        <v>121</v>
      </c>
      <c r="N10" s="6">
        <v>332</v>
      </c>
      <c r="O10" s="6">
        <v>31343</v>
      </c>
      <c r="P10" s="6">
        <v>2355</v>
      </c>
      <c r="Q10" s="6">
        <f t="shared" si="2"/>
        <v>880176</v>
      </c>
    </row>
    <row r="11" spans="1:17" x14ac:dyDescent="0.25">
      <c r="A11" s="11"/>
      <c r="B11" s="7" t="s">
        <v>13</v>
      </c>
      <c r="C11" s="8">
        <f>SUM(C8:C10)</f>
        <v>1076999</v>
      </c>
      <c r="D11" s="8">
        <f t="shared" ref="D11" si="3">SUM(D8:D10)</f>
        <v>52044</v>
      </c>
      <c r="E11" s="8">
        <f t="shared" ref="E11" si="4">SUM(E8:E10)</f>
        <v>44</v>
      </c>
      <c r="F11" s="8">
        <f t="shared" ref="F11" si="5">SUM(F8:F10)</f>
        <v>11244</v>
      </c>
      <c r="G11" s="8">
        <f t="shared" ref="G11" si="6">SUM(G8:G10)</f>
        <v>223</v>
      </c>
      <c r="H11" s="8">
        <f t="shared" ref="H11" si="7">SUM(H8:H10)</f>
        <v>482</v>
      </c>
      <c r="I11" s="8">
        <f t="shared" ref="I11" si="8">SUM(I8:I10)</f>
        <v>1296</v>
      </c>
      <c r="J11" s="8">
        <f t="shared" ref="J11" si="9">SUM(J8:J10)</f>
        <v>1030</v>
      </c>
      <c r="K11" s="8">
        <f t="shared" ref="K11" si="10">SUM(K8:K10)</f>
        <v>2342</v>
      </c>
      <c r="L11" s="8">
        <f t="shared" ref="L11" si="11">SUM(L8:L10)</f>
        <v>61</v>
      </c>
      <c r="M11" s="8">
        <f t="shared" ref="M11" si="12">SUM(M8:M10)</f>
        <v>129</v>
      </c>
      <c r="N11" s="8">
        <f t="shared" ref="N11" si="13">SUM(N8:N10)</f>
        <v>377</v>
      </c>
      <c r="O11" s="8">
        <f t="shared" ref="O11" si="14">SUM(O8:O10)</f>
        <v>42294</v>
      </c>
      <c r="P11" s="8">
        <f t="shared" ref="P11" si="15">SUM(P8:P10)</f>
        <v>5080</v>
      </c>
      <c r="Q11" s="8">
        <f t="shared" ref="Q11" si="16">SUM(Q8:Q10)</f>
        <v>1193645</v>
      </c>
    </row>
    <row r="12" spans="1:17" x14ac:dyDescent="0.25">
      <c r="A12" s="11" t="s">
        <v>23</v>
      </c>
      <c r="B12" s="5" t="s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f>SUM(C12:P12)</f>
        <v>0</v>
      </c>
    </row>
    <row r="13" spans="1:17" x14ac:dyDescent="0.25">
      <c r="A13" s="11"/>
      <c r="B13" s="5" t="s">
        <v>11</v>
      </c>
      <c r="C13" s="6">
        <v>277710</v>
      </c>
      <c r="D13" s="6">
        <v>24771</v>
      </c>
      <c r="E13" s="6">
        <v>36</v>
      </c>
      <c r="F13" s="6">
        <v>2729</v>
      </c>
      <c r="G13" s="6">
        <v>0</v>
      </c>
      <c r="H13" s="6">
        <v>3599</v>
      </c>
      <c r="I13" s="6">
        <v>556</v>
      </c>
      <c r="J13" s="6">
        <v>30</v>
      </c>
      <c r="K13" s="6">
        <v>1</v>
      </c>
      <c r="L13" s="6">
        <v>18</v>
      </c>
      <c r="M13" s="6">
        <v>199</v>
      </c>
      <c r="N13" s="6">
        <v>5</v>
      </c>
      <c r="O13" s="6">
        <v>7305</v>
      </c>
      <c r="P13" s="6">
        <v>5292</v>
      </c>
      <c r="Q13" s="6">
        <f t="shared" ref="Q13:Q14" si="17">SUM(C13:P13)</f>
        <v>322251</v>
      </c>
    </row>
    <row r="14" spans="1:17" x14ac:dyDescent="0.25">
      <c r="A14" s="11"/>
      <c r="B14" s="5" t="s">
        <v>12</v>
      </c>
      <c r="C14" s="6">
        <v>1064520</v>
      </c>
      <c r="D14" s="6">
        <v>74600</v>
      </c>
      <c r="E14" s="6">
        <v>95</v>
      </c>
      <c r="F14" s="6">
        <v>10575</v>
      </c>
      <c r="G14" s="6">
        <v>0</v>
      </c>
      <c r="H14" s="6">
        <v>4661</v>
      </c>
      <c r="I14" s="6">
        <v>2294</v>
      </c>
      <c r="J14" s="6">
        <v>853</v>
      </c>
      <c r="K14" s="6">
        <v>3358</v>
      </c>
      <c r="L14" s="6">
        <v>116</v>
      </c>
      <c r="M14" s="6">
        <v>356</v>
      </c>
      <c r="N14" s="6">
        <v>38</v>
      </c>
      <c r="O14" s="6">
        <v>25764</v>
      </c>
      <c r="P14" s="6">
        <v>180</v>
      </c>
      <c r="Q14" s="6">
        <f t="shared" si="17"/>
        <v>1187410</v>
      </c>
    </row>
    <row r="15" spans="1:17" x14ac:dyDescent="0.25">
      <c r="A15" s="11"/>
      <c r="B15" s="7" t="s">
        <v>13</v>
      </c>
      <c r="C15" s="8">
        <f>SUM(C12:C14)</f>
        <v>1342230</v>
      </c>
      <c r="D15" s="8">
        <f t="shared" ref="D15" si="18">SUM(D12:D14)</f>
        <v>99371</v>
      </c>
      <c r="E15" s="8">
        <f t="shared" ref="E15" si="19">SUM(E12:E14)</f>
        <v>131</v>
      </c>
      <c r="F15" s="8">
        <f t="shared" ref="F15" si="20">SUM(F12:F14)</f>
        <v>13304</v>
      </c>
      <c r="G15" s="8">
        <f t="shared" ref="G15" si="21">SUM(G12:G14)</f>
        <v>0</v>
      </c>
      <c r="H15" s="8">
        <f t="shared" ref="H15" si="22">SUM(H12:H14)</f>
        <v>8260</v>
      </c>
      <c r="I15" s="8">
        <f t="shared" ref="I15" si="23">SUM(I12:I14)</f>
        <v>2850</v>
      </c>
      <c r="J15" s="8">
        <f t="shared" ref="J15" si="24">SUM(J12:J14)</f>
        <v>883</v>
      </c>
      <c r="K15" s="8">
        <f t="shared" ref="K15" si="25">SUM(K12:K14)</f>
        <v>3359</v>
      </c>
      <c r="L15" s="8">
        <f t="shared" ref="L15" si="26">SUM(L12:L14)</f>
        <v>134</v>
      </c>
      <c r="M15" s="8">
        <f t="shared" ref="M15" si="27">SUM(M12:M14)</f>
        <v>555</v>
      </c>
      <c r="N15" s="8">
        <f t="shared" ref="N15" si="28">SUM(N12:N14)</f>
        <v>43</v>
      </c>
      <c r="O15" s="8">
        <f t="shared" ref="O15" si="29">SUM(O12:O14)</f>
        <v>33069</v>
      </c>
      <c r="P15" s="8">
        <f t="shared" ref="P15" si="30">SUM(P12:P14)</f>
        <v>5472</v>
      </c>
      <c r="Q15" s="8">
        <f t="shared" ref="Q15" si="31">SUM(Q12:Q14)</f>
        <v>1509661</v>
      </c>
    </row>
    <row r="16" spans="1:17" x14ac:dyDescent="0.25">
      <c r="A16" s="11" t="s">
        <v>24</v>
      </c>
      <c r="B16" s="5" t="s">
        <v>10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f>SUM(C16:P16)</f>
        <v>0</v>
      </c>
    </row>
    <row r="17" spans="1:17" x14ac:dyDescent="0.25">
      <c r="A17" s="11"/>
      <c r="B17" s="5" t="s">
        <v>11</v>
      </c>
      <c r="C17" s="6">
        <v>5504</v>
      </c>
      <c r="D17" s="6">
        <v>257</v>
      </c>
      <c r="E17" s="6">
        <v>0</v>
      </c>
      <c r="F17" s="6">
        <v>72</v>
      </c>
      <c r="G17" s="6">
        <v>0</v>
      </c>
      <c r="H17" s="6">
        <v>16</v>
      </c>
      <c r="I17" s="6">
        <v>1</v>
      </c>
      <c r="J17" s="6">
        <v>0</v>
      </c>
      <c r="K17" s="6">
        <v>24</v>
      </c>
      <c r="L17" s="6">
        <v>0</v>
      </c>
      <c r="M17" s="6">
        <v>0</v>
      </c>
      <c r="N17" s="6">
        <v>0</v>
      </c>
      <c r="O17" s="6">
        <v>456</v>
      </c>
      <c r="P17" s="6">
        <v>583</v>
      </c>
      <c r="Q17" s="6">
        <f t="shared" ref="Q17:Q18" si="32">SUM(C17:P17)</f>
        <v>6913</v>
      </c>
    </row>
    <row r="18" spans="1:17" x14ac:dyDescent="0.25">
      <c r="A18" s="11"/>
      <c r="B18" s="5" t="s">
        <v>12</v>
      </c>
      <c r="C18" s="6">
        <v>85635</v>
      </c>
      <c r="D18" s="6">
        <v>4870</v>
      </c>
      <c r="E18" s="6">
        <v>13</v>
      </c>
      <c r="F18" s="6">
        <v>475</v>
      </c>
      <c r="G18" s="6">
        <v>2</v>
      </c>
      <c r="H18" s="6">
        <v>922</v>
      </c>
      <c r="I18" s="6">
        <v>50</v>
      </c>
      <c r="J18" s="6">
        <v>509</v>
      </c>
      <c r="K18" s="6">
        <v>275</v>
      </c>
      <c r="L18" s="6">
        <v>372</v>
      </c>
      <c r="M18" s="6">
        <v>28</v>
      </c>
      <c r="N18" s="6">
        <v>39</v>
      </c>
      <c r="O18" s="6">
        <v>1515</v>
      </c>
      <c r="P18" s="6">
        <v>28</v>
      </c>
      <c r="Q18" s="6">
        <f t="shared" si="32"/>
        <v>94733</v>
      </c>
    </row>
    <row r="19" spans="1:17" x14ac:dyDescent="0.25">
      <c r="A19" s="11"/>
      <c r="B19" s="7" t="s">
        <v>13</v>
      </c>
      <c r="C19" s="8">
        <f>SUM(C16:C18)</f>
        <v>91139</v>
      </c>
      <c r="D19" s="8">
        <f t="shared" ref="D19" si="33">SUM(D16:D18)</f>
        <v>5127</v>
      </c>
      <c r="E19" s="8">
        <f t="shared" ref="E19" si="34">SUM(E16:E18)</f>
        <v>13</v>
      </c>
      <c r="F19" s="8">
        <f t="shared" ref="F19" si="35">SUM(F16:F18)</f>
        <v>547</v>
      </c>
      <c r="G19" s="8">
        <f t="shared" ref="G19" si="36">SUM(G16:G18)</f>
        <v>2</v>
      </c>
      <c r="H19" s="8">
        <f t="shared" ref="H19" si="37">SUM(H16:H18)</f>
        <v>938</v>
      </c>
      <c r="I19" s="8">
        <f t="shared" ref="I19" si="38">SUM(I16:I18)</f>
        <v>51</v>
      </c>
      <c r="J19" s="8">
        <f t="shared" ref="J19" si="39">SUM(J16:J18)</f>
        <v>509</v>
      </c>
      <c r="K19" s="8">
        <f t="shared" ref="K19" si="40">SUM(K16:K18)</f>
        <v>299</v>
      </c>
      <c r="L19" s="8">
        <f t="shared" ref="L19" si="41">SUM(L16:L18)</f>
        <v>372</v>
      </c>
      <c r="M19" s="8">
        <f t="shared" ref="M19" si="42">SUM(M16:M18)</f>
        <v>28</v>
      </c>
      <c r="N19" s="8">
        <f t="shared" ref="N19" si="43">SUM(N16:N18)</f>
        <v>39</v>
      </c>
      <c r="O19" s="8">
        <f t="shared" ref="O19" si="44">SUM(O16:O18)</f>
        <v>1971</v>
      </c>
      <c r="P19" s="8">
        <f t="shared" ref="P19" si="45">SUM(P16:P18)</f>
        <v>611</v>
      </c>
      <c r="Q19" s="8">
        <f t="shared" ref="Q19" si="46">SUM(Q16:Q18)</f>
        <v>101646</v>
      </c>
    </row>
    <row r="20" spans="1:17" x14ac:dyDescent="0.25">
      <c r="A20" s="11" t="s">
        <v>25</v>
      </c>
      <c r="B20" s="5" t="s">
        <v>10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f>SUM(C20:P20)</f>
        <v>0</v>
      </c>
    </row>
    <row r="21" spans="1:17" x14ac:dyDescent="0.25">
      <c r="A21" s="11"/>
      <c r="B21" s="5" t="s">
        <v>11</v>
      </c>
      <c r="C21" s="6">
        <v>219757</v>
      </c>
      <c r="D21" s="6">
        <v>18870</v>
      </c>
      <c r="E21" s="6">
        <v>67</v>
      </c>
      <c r="F21" s="6">
        <v>10160</v>
      </c>
      <c r="G21" s="6">
        <v>4</v>
      </c>
      <c r="H21" s="6">
        <v>1099</v>
      </c>
      <c r="I21" s="6">
        <v>183</v>
      </c>
      <c r="J21" s="6">
        <v>15</v>
      </c>
      <c r="K21" s="6">
        <v>263</v>
      </c>
      <c r="L21" s="6">
        <v>3</v>
      </c>
      <c r="M21" s="6">
        <v>2</v>
      </c>
      <c r="N21" s="6">
        <v>0</v>
      </c>
      <c r="O21" s="6">
        <v>23960</v>
      </c>
      <c r="P21" s="6">
        <v>9349</v>
      </c>
      <c r="Q21" s="6">
        <f t="shared" ref="Q21:Q22" si="47">SUM(C21:P21)</f>
        <v>283732</v>
      </c>
    </row>
    <row r="22" spans="1:17" x14ac:dyDescent="0.25">
      <c r="A22" s="11"/>
      <c r="B22" s="5" t="s">
        <v>12</v>
      </c>
      <c r="C22" s="6">
        <v>769548</v>
      </c>
      <c r="D22" s="6">
        <v>65305</v>
      </c>
      <c r="E22" s="6">
        <v>37</v>
      </c>
      <c r="F22" s="6">
        <v>7400</v>
      </c>
      <c r="G22" s="6">
        <v>60</v>
      </c>
      <c r="H22" s="6">
        <v>3453</v>
      </c>
      <c r="I22" s="6">
        <v>333</v>
      </c>
      <c r="J22" s="6">
        <v>1273</v>
      </c>
      <c r="K22" s="6">
        <v>7832</v>
      </c>
      <c r="L22" s="6">
        <v>223</v>
      </c>
      <c r="M22" s="6">
        <v>7</v>
      </c>
      <c r="N22" s="6">
        <v>1</v>
      </c>
      <c r="O22" s="6">
        <v>45169</v>
      </c>
      <c r="P22" s="6">
        <v>0</v>
      </c>
      <c r="Q22" s="6">
        <f t="shared" si="47"/>
        <v>900641</v>
      </c>
    </row>
    <row r="23" spans="1:17" x14ac:dyDescent="0.25">
      <c r="A23" s="11"/>
      <c r="B23" s="7" t="s">
        <v>13</v>
      </c>
      <c r="C23" s="8">
        <f>SUM(C20:C22)</f>
        <v>989305</v>
      </c>
      <c r="D23" s="8">
        <f t="shared" ref="D23" si="48">SUM(D20:D22)</f>
        <v>84175</v>
      </c>
      <c r="E23" s="8">
        <f t="shared" ref="E23" si="49">SUM(E20:E22)</f>
        <v>104</v>
      </c>
      <c r="F23" s="8">
        <f t="shared" ref="F23" si="50">SUM(F20:F22)</f>
        <v>17560</v>
      </c>
      <c r="G23" s="8">
        <f t="shared" ref="G23" si="51">SUM(G20:G22)</f>
        <v>64</v>
      </c>
      <c r="H23" s="8">
        <f t="shared" ref="H23" si="52">SUM(H20:H22)</f>
        <v>4552</v>
      </c>
      <c r="I23" s="8">
        <f t="shared" ref="I23" si="53">SUM(I20:I22)</f>
        <v>516</v>
      </c>
      <c r="J23" s="8">
        <f t="shared" ref="J23" si="54">SUM(J20:J22)</f>
        <v>1288</v>
      </c>
      <c r="K23" s="8">
        <f t="shared" ref="K23" si="55">SUM(K20:K22)</f>
        <v>8095</v>
      </c>
      <c r="L23" s="8">
        <f t="shared" ref="L23" si="56">SUM(L20:L22)</f>
        <v>226</v>
      </c>
      <c r="M23" s="8">
        <f t="shared" ref="M23" si="57">SUM(M20:M22)</f>
        <v>9</v>
      </c>
      <c r="N23" s="8">
        <f t="shared" ref="N23" si="58">SUM(N20:N22)</f>
        <v>1</v>
      </c>
      <c r="O23" s="8">
        <f t="shared" ref="O23" si="59">SUM(O20:O22)</f>
        <v>69129</v>
      </c>
      <c r="P23" s="8">
        <f t="shared" ref="P23" si="60">SUM(P20:P22)</f>
        <v>9349</v>
      </c>
      <c r="Q23" s="8">
        <f>SUM(Q20:Q22)</f>
        <v>1184373</v>
      </c>
    </row>
    <row r="24" spans="1:17" x14ac:dyDescent="0.25">
      <c r="A24" s="10" t="s">
        <v>26</v>
      </c>
      <c r="B24" s="5" t="s">
        <v>10</v>
      </c>
      <c r="C24" s="9">
        <f>SUM(C4,C8,C12,C16,C20)</f>
        <v>0</v>
      </c>
      <c r="D24" s="9">
        <f t="shared" ref="D24:P24" si="61">SUM(D4,D8,D12,D16,D20)</f>
        <v>0</v>
      </c>
      <c r="E24" s="9">
        <f t="shared" si="61"/>
        <v>0</v>
      </c>
      <c r="F24" s="9">
        <f t="shared" si="61"/>
        <v>0</v>
      </c>
      <c r="G24" s="9">
        <f t="shared" si="61"/>
        <v>0</v>
      </c>
      <c r="H24" s="9">
        <f t="shared" si="61"/>
        <v>0</v>
      </c>
      <c r="I24" s="9">
        <f t="shared" si="61"/>
        <v>0</v>
      </c>
      <c r="J24" s="9">
        <f t="shared" si="61"/>
        <v>0</v>
      </c>
      <c r="K24" s="9">
        <f t="shared" si="61"/>
        <v>0</v>
      </c>
      <c r="L24" s="9">
        <f t="shared" si="61"/>
        <v>0</v>
      </c>
      <c r="M24" s="9">
        <f t="shared" si="61"/>
        <v>0</v>
      </c>
      <c r="N24" s="9">
        <f t="shared" si="61"/>
        <v>0</v>
      </c>
      <c r="O24" s="9">
        <f t="shared" si="61"/>
        <v>0</v>
      </c>
      <c r="P24" s="9">
        <f t="shared" si="61"/>
        <v>0</v>
      </c>
      <c r="Q24" s="9">
        <f>SUM(Q4,Q8,Q12,Q16,Q20)</f>
        <v>0</v>
      </c>
    </row>
    <row r="25" spans="1:17" x14ac:dyDescent="0.25">
      <c r="A25" s="10"/>
      <c r="B25" s="5" t="s">
        <v>11</v>
      </c>
      <c r="C25" s="9">
        <f>SUM(C5,C9,C13,C17,C21)</f>
        <v>1273365</v>
      </c>
      <c r="D25" s="9">
        <f t="shared" ref="D25:Q25" si="62">SUM(D5,D9,D13,D17,D21)</f>
        <v>121511</v>
      </c>
      <c r="E25" s="9">
        <f t="shared" si="62"/>
        <v>292</v>
      </c>
      <c r="F25" s="9">
        <f t="shared" si="62"/>
        <v>27113</v>
      </c>
      <c r="G25" s="9">
        <f t="shared" si="62"/>
        <v>19</v>
      </c>
      <c r="H25" s="9">
        <f t="shared" si="62"/>
        <v>4982</v>
      </c>
      <c r="I25" s="9">
        <f t="shared" si="62"/>
        <v>1435</v>
      </c>
      <c r="J25" s="9">
        <f t="shared" si="62"/>
        <v>308</v>
      </c>
      <c r="K25" s="9">
        <f t="shared" si="62"/>
        <v>498</v>
      </c>
      <c r="L25" s="9">
        <f t="shared" si="62"/>
        <v>43</v>
      </c>
      <c r="M25" s="9">
        <f t="shared" si="62"/>
        <v>339</v>
      </c>
      <c r="N25" s="9">
        <f t="shared" si="62"/>
        <v>105</v>
      </c>
      <c r="O25" s="9">
        <f t="shared" si="62"/>
        <v>55447</v>
      </c>
      <c r="P25" s="9">
        <f t="shared" si="62"/>
        <v>22648</v>
      </c>
      <c r="Q25" s="9">
        <f t="shared" si="62"/>
        <v>1508105</v>
      </c>
    </row>
    <row r="26" spans="1:17" x14ac:dyDescent="0.25">
      <c r="A26" s="10"/>
      <c r="B26" s="5" t="s">
        <v>12</v>
      </c>
      <c r="C26" s="9">
        <f>SUM(C6,C10,C14,C18,C22)</f>
        <v>4177540</v>
      </c>
      <c r="D26" s="9">
        <f t="shared" ref="D26:Q26" si="63">SUM(D6,D10,D14,D18,D22)</f>
        <v>271189</v>
      </c>
      <c r="E26" s="9">
        <f t="shared" si="63"/>
        <v>527</v>
      </c>
      <c r="F26" s="9">
        <f t="shared" si="63"/>
        <v>35868</v>
      </c>
      <c r="G26" s="9">
        <f t="shared" si="63"/>
        <v>270</v>
      </c>
      <c r="H26" s="9">
        <f t="shared" si="63"/>
        <v>10811</v>
      </c>
      <c r="I26" s="9">
        <f t="shared" si="63"/>
        <v>5424</v>
      </c>
      <c r="J26" s="9">
        <f t="shared" si="63"/>
        <v>3902</v>
      </c>
      <c r="K26" s="9">
        <f t="shared" si="63"/>
        <v>17740</v>
      </c>
      <c r="L26" s="9">
        <f t="shared" si="63"/>
        <v>845</v>
      </c>
      <c r="M26" s="9">
        <f t="shared" si="63"/>
        <v>765</v>
      </c>
      <c r="N26" s="9">
        <f t="shared" si="63"/>
        <v>744</v>
      </c>
      <c r="O26" s="9">
        <f t="shared" si="63"/>
        <v>185103</v>
      </c>
      <c r="P26" s="9">
        <f t="shared" si="63"/>
        <v>2661</v>
      </c>
      <c r="Q26" s="9">
        <f t="shared" si="63"/>
        <v>4713389</v>
      </c>
    </row>
    <row r="27" spans="1:17" x14ac:dyDescent="0.25">
      <c r="A27" s="10"/>
      <c r="B27" s="7" t="s">
        <v>13</v>
      </c>
      <c r="C27" s="8">
        <f>SUM(C7,C11,C15,C19,C23)</f>
        <v>5450905</v>
      </c>
      <c r="D27" s="8">
        <f t="shared" ref="D27:Q27" si="64">SUM(D7,D11,D15,D19,D23)</f>
        <v>392700</v>
      </c>
      <c r="E27" s="8">
        <f t="shared" si="64"/>
        <v>819</v>
      </c>
      <c r="F27" s="8">
        <f t="shared" si="64"/>
        <v>62981</v>
      </c>
      <c r="G27" s="8">
        <f t="shared" si="64"/>
        <v>289</v>
      </c>
      <c r="H27" s="8">
        <f t="shared" si="64"/>
        <v>15793</v>
      </c>
      <c r="I27" s="8">
        <f t="shared" si="64"/>
        <v>6859</v>
      </c>
      <c r="J27" s="8">
        <f t="shared" si="64"/>
        <v>4210</v>
      </c>
      <c r="K27" s="8">
        <f t="shared" si="64"/>
        <v>18238</v>
      </c>
      <c r="L27" s="8">
        <f t="shared" si="64"/>
        <v>888</v>
      </c>
      <c r="M27" s="8">
        <f t="shared" si="64"/>
        <v>1104</v>
      </c>
      <c r="N27" s="8">
        <f t="shared" si="64"/>
        <v>849</v>
      </c>
      <c r="O27" s="8">
        <f t="shared" si="64"/>
        <v>240550</v>
      </c>
      <c r="P27" s="8">
        <f t="shared" si="64"/>
        <v>25309</v>
      </c>
      <c r="Q27" s="8">
        <f t="shared" si="64"/>
        <v>6221494</v>
      </c>
    </row>
  </sheetData>
  <mergeCells count="7">
    <mergeCell ref="A24:A27"/>
    <mergeCell ref="A4:A7"/>
    <mergeCell ref="A2:Q2"/>
    <mergeCell ref="A8:A11"/>
    <mergeCell ref="A12:A15"/>
    <mergeCell ref="A16:A19"/>
    <mergeCell ref="A20:A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Prateek Saxena</cp:lastModifiedBy>
  <dcterms:created xsi:type="dcterms:W3CDTF">2026-01-07T10:19:07Z</dcterms:created>
  <dcterms:modified xsi:type="dcterms:W3CDTF">2026-01-20T07:16:35Z</dcterms:modified>
</cp:coreProperties>
</file>